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05" windowWidth="21075" windowHeight="9975" activeTab="1"/>
  </bookViews>
  <sheets>
    <sheet name="Sheet1" sheetId="1" r:id="rId1"/>
    <sheet name="Print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" i="2"/>
  <c r="E7"/>
  <c r="E8"/>
  <c r="E9"/>
  <c r="E10"/>
  <c r="E5"/>
  <c r="K6"/>
  <c r="K7"/>
  <c r="K8"/>
  <c r="K9"/>
  <c r="K10"/>
  <c r="K5"/>
  <c r="L6"/>
  <c r="L7"/>
  <c r="L8"/>
  <c r="L9"/>
  <c r="L10"/>
  <c r="L5"/>
  <c r="M18" i="1"/>
  <c r="M17"/>
  <c r="K17"/>
  <c r="N18"/>
  <c r="N19"/>
  <c r="N20"/>
  <c r="N21"/>
  <c r="N22"/>
  <c r="N17"/>
  <c r="J7" l="1"/>
  <c r="M7" s="1"/>
  <c r="M20" s="1"/>
  <c r="J8"/>
  <c r="M8" s="1"/>
  <c r="D5"/>
  <c r="F5" s="1"/>
  <c r="K18" s="1"/>
  <c r="D6"/>
  <c r="F6" s="1"/>
  <c r="K19" s="1"/>
  <c r="D7"/>
  <c r="F7" s="1"/>
  <c r="K20" s="1"/>
  <c r="D8"/>
  <c r="F8" s="1"/>
  <c r="K21" s="1"/>
  <c r="D9"/>
  <c r="F9" s="1"/>
  <c r="K22" s="1"/>
  <c r="D4"/>
  <c r="F4" s="1"/>
  <c r="I5"/>
  <c r="I6"/>
  <c r="I7"/>
  <c r="K7" s="1"/>
  <c r="N7" s="1"/>
  <c r="I8"/>
  <c r="K8" s="1"/>
  <c r="N8" s="1"/>
  <c r="I9"/>
  <c r="I4"/>
  <c r="K6" l="1"/>
  <c r="N6" s="1"/>
  <c r="K5"/>
  <c r="N5" s="1"/>
  <c r="M21"/>
  <c r="J4"/>
  <c r="J6"/>
  <c r="M6" s="1"/>
  <c r="M19" s="1"/>
  <c r="K4"/>
  <c r="N4" s="1"/>
  <c r="K9"/>
  <c r="N9" s="1"/>
  <c r="J9"/>
  <c r="M9" s="1"/>
  <c r="M22" s="1"/>
  <c r="J5"/>
  <c r="M5" s="1"/>
  <c r="H12" l="1"/>
  <c r="M4"/>
</calcChain>
</file>

<file path=xl/sharedStrings.xml><?xml version="1.0" encoding="utf-8"?>
<sst xmlns="http://schemas.openxmlformats.org/spreadsheetml/2006/main" count="68" uniqueCount="47">
  <si>
    <t>Porosity test</t>
  </si>
  <si>
    <t>Sample ID</t>
  </si>
  <si>
    <t>7-1</t>
  </si>
  <si>
    <t>7-2</t>
  </si>
  <si>
    <t>7-3</t>
  </si>
  <si>
    <t>7-4</t>
  </si>
  <si>
    <t>7-5</t>
  </si>
  <si>
    <t>7-6</t>
  </si>
  <si>
    <t>Dry weight [g]</t>
  </si>
  <si>
    <t>Weight in water [g]</t>
  </si>
  <si>
    <t>Weight of mould with cylinder [g]</t>
  </si>
  <si>
    <t>Weight of added water [g]</t>
  </si>
  <si>
    <t>Weight of mould before test</t>
  </si>
  <si>
    <t>g</t>
  </si>
  <si>
    <t>Porosity by weight in water [-]</t>
  </si>
  <si>
    <t>Diameter [cm]</t>
  </si>
  <si>
    <t>Length [cm]</t>
  </si>
  <si>
    <t>Density of water for weight in water test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</si>
  <si>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</si>
  <si>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Volume [cm3]</t>
  </si>
  <si>
    <t>Density of water for mould test</t>
  </si>
  <si>
    <t>Porosity by mould test [-]</t>
  </si>
  <si>
    <t>Calculated porosity [-]</t>
  </si>
  <si>
    <t>Dif water-cal [%]</t>
  </si>
  <si>
    <t>Dif mould-cal [%]</t>
  </si>
  <si>
    <t>Density [g/cm3]</t>
  </si>
  <si>
    <t>ID</t>
  </si>
  <si>
    <t>Density org.</t>
  </si>
  <si>
    <t>[-]</t>
  </si>
  <si>
    <r>
      <t>[kg/m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]</t>
    </r>
  </si>
  <si>
    <t>Density sawed</t>
  </si>
  <si>
    <t>Porosity calc.</t>
  </si>
  <si>
    <t>Porosity WW</t>
  </si>
  <si>
    <t>Displacement of air in vacuum</t>
  </si>
  <si>
    <t>Porosity DAV</t>
  </si>
  <si>
    <t>DAV</t>
  </si>
  <si>
    <t>WW</t>
  </si>
  <si>
    <t>Weighed in water</t>
  </si>
  <si>
    <t>[%]</t>
  </si>
  <si>
    <t>Permeable concrete porosity</t>
  </si>
  <si>
    <t>Deviation DAV</t>
  </si>
  <si>
    <t>Deviation WW</t>
  </si>
  <si>
    <t>Density calc.</t>
  </si>
  <si>
    <t>1934</t>
  </si>
  <si>
    <t>Deviation DAV / density deviation</t>
  </si>
  <si>
    <t>Deviation WW / density deviation</t>
  </si>
  <si>
    <t>Deviation sawed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</si>
</sst>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layout/>
    </c:title>
    <c:plotArea>
      <c:layout/>
      <c:scatterChart>
        <c:scatterStyle val="lineMarker"/>
        <c:ser>
          <c:idx val="0"/>
          <c:order val="0"/>
          <c:tx>
            <c:v>Porosity-density</c:v>
          </c:tx>
          <c:spPr>
            <a:ln w="28575">
              <a:noFill/>
            </a:ln>
          </c:spPr>
          <c:xVal>
            <c:numRef>
              <c:f>Sheet1!$M$17:$M$22</c:f>
              <c:numCache>
                <c:formatCode>General</c:formatCode>
                <c:ptCount val="6"/>
                <c:pt idx="0">
                  <c:v>5.4824189313648501</c:v>
                </c:pt>
                <c:pt idx="1">
                  <c:v>4.6442329540653402</c:v>
                </c:pt>
                <c:pt idx="2">
                  <c:v>4.5479900479298001</c:v>
                </c:pt>
                <c:pt idx="3">
                  <c:v>4.1581353957996212</c:v>
                </c:pt>
                <c:pt idx="4">
                  <c:v>4.2911159559459398</c:v>
                </c:pt>
                <c:pt idx="5">
                  <c:v>4.2644195777227978</c:v>
                </c:pt>
              </c:numCache>
            </c:numRef>
          </c:xVal>
          <c:yVal>
            <c:numRef>
              <c:f>Sheet1!$M$4:$M$9</c:f>
              <c:numCache>
                <c:formatCode>0.0</c:formatCode>
                <c:ptCount val="6"/>
                <c:pt idx="0">
                  <c:v>46.367448958945147</c:v>
                </c:pt>
                <c:pt idx="1">
                  <c:v>45.597681475893218</c:v>
                </c:pt>
                <c:pt idx="2">
                  <c:v>47.57698689257473</c:v>
                </c:pt>
                <c:pt idx="3">
                  <c:v>51.936385754303828</c:v>
                </c:pt>
                <c:pt idx="4">
                  <c:v>43.1734959637405</c:v>
                </c:pt>
                <c:pt idx="5">
                  <c:v>59.44388894493833</c:v>
                </c:pt>
              </c:numCache>
            </c:numRef>
          </c:yVal>
        </c:ser>
        <c:dLbls/>
        <c:axId val="47236992"/>
        <c:axId val="47238528"/>
      </c:scatterChart>
      <c:valAx>
        <c:axId val="47236992"/>
        <c:scaling>
          <c:orientation val="minMax"/>
        </c:scaling>
        <c:axPos val="b"/>
        <c:numFmt formatCode="General" sourceLinked="1"/>
        <c:tickLblPos val="nextTo"/>
        <c:crossAx val="47238528"/>
        <c:crosses val="autoZero"/>
        <c:crossBetween val="midCat"/>
      </c:valAx>
      <c:valAx>
        <c:axId val="47238528"/>
        <c:scaling>
          <c:orientation val="minMax"/>
        </c:scaling>
        <c:axPos val="l"/>
        <c:majorGridlines/>
        <c:numFmt formatCode="0.0" sourceLinked="1"/>
        <c:tickLblPos val="nextTo"/>
        <c:crossAx val="4723699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Porosity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Calculated</c:v>
          </c:tx>
          <c:xVal>
            <c:numRef>
              <c:f>Print!$O$5:$O$10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Print!$F$5:$F$10</c:f>
              <c:numCache>
                <c:formatCode>0.000</c:formatCode>
                <c:ptCount val="6"/>
                <c:pt idx="0">
                  <c:v>0.21049999999999999</c:v>
                </c:pt>
                <c:pt idx="1">
                  <c:v>0.21049999999999999</c:v>
                </c:pt>
                <c:pt idx="2">
                  <c:v>0.21049999999999999</c:v>
                </c:pt>
                <c:pt idx="3">
                  <c:v>0.21049999999999999</c:v>
                </c:pt>
                <c:pt idx="4">
                  <c:v>0.21049999999999999</c:v>
                </c:pt>
                <c:pt idx="5">
                  <c:v>0.21049999999999999</c:v>
                </c:pt>
              </c:numCache>
            </c:numRef>
          </c:yVal>
        </c:ser>
        <c:ser>
          <c:idx val="1"/>
          <c:order val="1"/>
          <c:tx>
            <c:v>DAV</c:v>
          </c:tx>
          <c:xVal>
            <c:numRef>
              <c:f>Print!$O$5:$O$10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Print!$G$5:$G$10</c:f>
              <c:numCache>
                <c:formatCode>0.000</c:formatCode>
                <c:ptCount val="6"/>
                <c:pt idx="0">
                  <c:v>0.30616580137242194</c:v>
                </c:pt>
                <c:pt idx="1">
                  <c:v>0.32229632398552394</c:v>
                </c:pt>
                <c:pt idx="2">
                  <c:v>0.34642564947389087</c:v>
                </c:pt>
                <c:pt idx="3">
                  <c:v>0.35647974878674771</c:v>
                </c:pt>
                <c:pt idx="4">
                  <c:v>0.32654053508348563</c:v>
                </c:pt>
                <c:pt idx="5">
                  <c:v>0.36164594173954162</c:v>
                </c:pt>
              </c:numCache>
            </c:numRef>
          </c:yVal>
        </c:ser>
        <c:ser>
          <c:idx val="2"/>
          <c:order val="2"/>
          <c:tx>
            <c:v>WW</c:v>
          </c:tx>
          <c:xVal>
            <c:numRef>
              <c:f>Print!$O$5:$O$10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Print!$H$5:$H$10</c:f>
              <c:numCache>
                <c:formatCode>0.000</c:formatCode>
                <c:ptCount val="6"/>
                <c:pt idx="0">
                  <c:v>0.30810348005857952</c:v>
                </c:pt>
                <c:pt idx="1">
                  <c:v>0.30648311950675522</c:v>
                </c:pt>
                <c:pt idx="2">
                  <c:v>0.31064955740886979</c:v>
                </c:pt>
                <c:pt idx="3">
                  <c:v>0.31982609201280954</c:v>
                </c:pt>
                <c:pt idx="4">
                  <c:v>0.30138020900367374</c:v>
                </c:pt>
                <c:pt idx="5">
                  <c:v>0.33562938622909516</c:v>
                </c:pt>
              </c:numCache>
            </c:numRef>
          </c:yVal>
        </c:ser>
        <c:dLbls/>
        <c:axId val="73977856"/>
        <c:axId val="88458752"/>
      </c:scatterChart>
      <c:scatterChart>
        <c:scatterStyle val="lineMarker"/>
        <c:ser>
          <c:idx val="3"/>
          <c:order val="3"/>
          <c:tx>
            <c:v>Density dif</c:v>
          </c:tx>
          <c:xVal>
            <c:numRef>
              <c:f>Print!$O$5:$O$10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Print!$E$5:$E$10</c:f>
              <c:numCache>
                <c:formatCode>@</c:formatCode>
                <c:ptCount val="6"/>
                <c:pt idx="0">
                  <c:v>160</c:v>
                </c:pt>
                <c:pt idx="1">
                  <c:v>186</c:v>
                </c:pt>
                <c:pt idx="2">
                  <c:v>199</c:v>
                </c:pt>
                <c:pt idx="3">
                  <c:v>238</c:v>
                </c:pt>
                <c:pt idx="4">
                  <c:v>191</c:v>
                </c:pt>
                <c:pt idx="5">
                  <c:v>266</c:v>
                </c:pt>
              </c:numCache>
            </c:numRef>
          </c:yVal>
        </c:ser>
        <c:dLbls/>
        <c:axId val="101497856"/>
        <c:axId val="49855488"/>
      </c:scatterChart>
      <c:valAx>
        <c:axId val="73977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Case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8458752"/>
        <c:crosses val="autoZero"/>
        <c:crossBetween val="midCat"/>
      </c:valAx>
      <c:valAx>
        <c:axId val="88458752"/>
        <c:scaling>
          <c:orientation val="minMax"/>
        </c:scaling>
        <c:axPos val="l"/>
        <c:majorGridlines/>
        <c:numFmt formatCode="0.000" sourceLinked="1"/>
        <c:majorTickMark val="none"/>
        <c:tickLblPos val="nextTo"/>
        <c:crossAx val="73977856"/>
        <c:crosses val="autoZero"/>
        <c:crossBetween val="midCat"/>
      </c:valAx>
      <c:valAx>
        <c:axId val="49855488"/>
        <c:scaling>
          <c:orientation val="minMax"/>
          <c:max val="400"/>
          <c:min val="0"/>
        </c:scaling>
        <c:axPos val="r"/>
        <c:numFmt formatCode="@" sourceLinked="1"/>
        <c:tickLblPos val="nextTo"/>
        <c:crossAx val="101497856"/>
        <c:crosses val="max"/>
        <c:crossBetween val="midCat"/>
      </c:valAx>
      <c:valAx>
        <c:axId val="101497856"/>
        <c:scaling>
          <c:orientation val="minMax"/>
        </c:scaling>
        <c:delete val="1"/>
        <c:axPos val="b"/>
        <c:numFmt formatCode="General" sourceLinked="1"/>
        <c:tickLblPos val="none"/>
        <c:crossAx val="49855488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1114425</xdr:colOff>
      <xdr:row>14</xdr:row>
      <xdr:rowOff>23812</xdr:rowOff>
    </xdr:from>
    <xdr:to>
      <xdr:col>20</xdr:col>
      <xdr:colOff>238125</xdr:colOff>
      <xdr:row>28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12</xdr:row>
      <xdr:rowOff>190499</xdr:rowOff>
    </xdr:from>
    <xdr:to>
      <xdr:col>11</xdr:col>
      <xdr:colOff>1228726</xdr:colOff>
      <xdr:row>30</xdr:row>
      <xdr:rowOff>180974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opLeftCell="D1" workbookViewId="0">
      <selection activeCell="M18" sqref="M18"/>
    </sheetView>
  </sheetViews>
  <sheetFormatPr defaultRowHeight="15"/>
  <cols>
    <col min="1" max="1" width="12.140625" bestFit="1" customWidth="1"/>
    <col min="2" max="2" width="14.140625" customWidth="1"/>
    <col min="3" max="3" width="11.7109375" customWidth="1"/>
    <col min="4" max="4" width="13.42578125" customWidth="1"/>
    <col min="5" max="5" width="13.7109375" customWidth="1"/>
    <col min="6" max="6" width="15.140625" customWidth="1"/>
    <col min="7" max="7" width="17.7109375" customWidth="1"/>
    <col min="8" max="8" width="31" customWidth="1"/>
    <col min="9" max="9" width="24.42578125" customWidth="1"/>
    <col min="10" max="10" width="27.7109375" customWidth="1"/>
    <col min="11" max="11" width="24.140625" customWidth="1"/>
    <col min="12" max="15" width="21" customWidth="1"/>
    <col min="16" max="16" width="16.85546875" customWidth="1"/>
    <col min="17" max="17" width="37.42578125" customWidth="1"/>
  </cols>
  <sheetData>
    <row r="1" spans="1:19">
      <c r="A1" t="s">
        <v>0</v>
      </c>
    </row>
    <row r="3" spans="1:19">
      <c r="A3" t="s">
        <v>1</v>
      </c>
      <c r="B3" t="s">
        <v>15</v>
      </c>
      <c r="C3" t="s">
        <v>16</v>
      </c>
      <c r="D3" t="s">
        <v>19</v>
      </c>
      <c r="E3" t="s">
        <v>8</v>
      </c>
      <c r="F3" t="s">
        <v>25</v>
      </c>
      <c r="G3" t="s">
        <v>9</v>
      </c>
      <c r="H3" t="s">
        <v>10</v>
      </c>
      <c r="I3" t="s">
        <v>11</v>
      </c>
      <c r="J3" t="s">
        <v>14</v>
      </c>
      <c r="K3" t="s">
        <v>21</v>
      </c>
      <c r="L3" t="s">
        <v>22</v>
      </c>
      <c r="M3" t="s">
        <v>23</v>
      </c>
      <c r="N3" t="s">
        <v>24</v>
      </c>
      <c r="Q3" t="s">
        <v>12</v>
      </c>
      <c r="R3">
        <v>2153.12</v>
      </c>
      <c r="S3" t="s">
        <v>13</v>
      </c>
    </row>
    <row r="4" spans="1:19" ht="17.25">
      <c r="A4" s="2" t="s">
        <v>2</v>
      </c>
      <c r="B4" s="1">
        <v>5.99</v>
      </c>
      <c r="C4" s="1">
        <v>11.15</v>
      </c>
      <c r="D4" s="4">
        <f>B4^2*PI()/4*C4</f>
        <v>314.2088357640622</v>
      </c>
      <c r="E4">
        <v>557.4</v>
      </c>
      <c r="F4">
        <f>E4/D4</f>
        <v>1.7739793938148474</v>
      </c>
      <c r="G4">
        <v>340</v>
      </c>
      <c r="H4">
        <v>2806.72</v>
      </c>
      <c r="I4">
        <f t="shared" ref="I4:I9" si="0">H4-E4-$R$3</f>
        <v>96.199999999999818</v>
      </c>
      <c r="J4" s="3">
        <f t="shared" ref="J4:J9" si="1">(D4-(E4-G4)/$R$4)/D4</f>
        <v>0.30810348005857952</v>
      </c>
      <c r="K4" s="3">
        <f t="shared" ref="K4:K9" si="2">I4/$R$5/D4</f>
        <v>0.30616580137242194</v>
      </c>
      <c r="L4" s="3">
        <v>0.21049999999999999</v>
      </c>
      <c r="M4" s="5">
        <f t="shared" ref="M4:M9" si="3">(J4-L4)/L4*100</f>
        <v>46.367448958945147</v>
      </c>
      <c r="N4" s="5">
        <f>(K4-L4)/L4*100</f>
        <v>45.446936518965295</v>
      </c>
      <c r="O4" s="5"/>
      <c r="Q4" t="s">
        <v>17</v>
      </c>
      <c r="R4">
        <v>1</v>
      </c>
      <c r="S4" t="s">
        <v>18</v>
      </c>
    </row>
    <row r="5" spans="1:19" ht="17.25">
      <c r="A5" s="2" t="s">
        <v>3</v>
      </c>
      <c r="B5" s="1">
        <v>5.99</v>
      </c>
      <c r="C5" s="1">
        <v>11.17</v>
      </c>
      <c r="D5" s="4">
        <f t="shared" ref="D5:D9" si="4">B5^2*PI()/4*C5</f>
        <v>314.77243905691256</v>
      </c>
      <c r="E5">
        <v>550.1</v>
      </c>
      <c r="F5">
        <f t="shared" ref="F5:F9" si="5">E5/D5</f>
        <v>1.7476117084715252</v>
      </c>
      <c r="G5">
        <v>331.8</v>
      </c>
      <c r="H5">
        <v>2804.67</v>
      </c>
      <c r="I5">
        <f t="shared" si="0"/>
        <v>101.45000000000027</v>
      </c>
      <c r="J5" s="3">
        <f t="shared" si="1"/>
        <v>0.30648311950675522</v>
      </c>
      <c r="K5" s="3">
        <f t="shared" si="2"/>
        <v>0.32229632398552394</v>
      </c>
      <c r="L5" s="3">
        <v>0.21049999999999999</v>
      </c>
      <c r="M5" s="5">
        <f t="shared" si="3"/>
        <v>45.597681475893218</v>
      </c>
      <c r="N5" s="5">
        <f t="shared" ref="N5:N9" si="6">(K5-L5)/L5*100</f>
        <v>53.109892629702593</v>
      </c>
      <c r="O5" s="5"/>
      <c r="Q5" t="s">
        <v>20</v>
      </c>
      <c r="R5">
        <v>1</v>
      </c>
      <c r="S5" t="s">
        <v>18</v>
      </c>
    </row>
    <row r="6" spans="1:19">
      <c r="A6" s="2" t="s">
        <v>4</v>
      </c>
      <c r="B6" s="1">
        <v>5.99</v>
      </c>
      <c r="C6" s="1">
        <v>11.15</v>
      </c>
      <c r="D6" s="4">
        <f t="shared" si="4"/>
        <v>314.2088357640622</v>
      </c>
      <c r="E6">
        <v>545.20000000000005</v>
      </c>
      <c r="F6">
        <f t="shared" si="5"/>
        <v>1.7351517142229187</v>
      </c>
      <c r="G6">
        <v>328.6</v>
      </c>
      <c r="H6">
        <v>2807.17</v>
      </c>
      <c r="I6">
        <f t="shared" si="0"/>
        <v>108.85000000000036</v>
      </c>
      <c r="J6" s="3">
        <f t="shared" si="1"/>
        <v>0.31064955740886979</v>
      </c>
      <c r="K6" s="3">
        <f t="shared" si="2"/>
        <v>0.34642564947389087</v>
      </c>
      <c r="L6" s="3">
        <v>0.21049999999999999</v>
      </c>
      <c r="M6" s="5">
        <f t="shared" si="3"/>
        <v>47.57698689257473</v>
      </c>
      <c r="N6" s="5">
        <f t="shared" si="6"/>
        <v>64.572755094484975</v>
      </c>
      <c r="O6" s="5"/>
    </row>
    <row r="7" spans="1:19">
      <c r="A7" s="2" t="s">
        <v>5</v>
      </c>
      <c r="B7" s="1">
        <v>5.99</v>
      </c>
      <c r="C7" s="1">
        <v>11.17</v>
      </c>
      <c r="D7" s="4">
        <f t="shared" si="4"/>
        <v>314.77243905691256</v>
      </c>
      <c r="E7">
        <v>533.79999999999995</v>
      </c>
      <c r="F7">
        <f t="shared" si="5"/>
        <v>1.6958282675551719</v>
      </c>
      <c r="G7">
        <v>319.7</v>
      </c>
      <c r="H7">
        <v>2799.13</v>
      </c>
      <c r="I7">
        <f t="shared" si="0"/>
        <v>112.21000000000004</v>
      </c>
      <c r="J7" s="3">
        <f t="shared" si="1"/>
        <v>0.31982609201280954</v>
      </c>
      <c r="K7" s="3">
        <f t="shared" si="2"/>
        <v>0.35647974878674771</v>
      </c>
      <c r="L7" s="3">
        <v>0.21049999999999999</v>
      </c>
      <c r="M7" s="5">
        <f t="shared" si="3"/>
        <v>51.936385754303828</v>
      </c>
      <c r="N7" s="5">
        <f t="shared" si="6"/>
        <v>69.349049304868274</v>
      </c>
      <c r="O7" s="5"/>
    </row>
    <row r="8" spans="1:19">
      <c r="A8" s="2" t="s">
        <v>6</v>
      </c>
      <c r="B8" s="1">
        <v>5.99</v>
      </c>
      <c r="C8" s="1">
        <v>11.19</v>
      </c>
      <c r="D8" s="4">
        <f t="shared" si="4"/>
        <v>315.33604234976286</v>
      </c>
      <c r="E8">
        <v>549.6</v>
      </c>
      <c r="F8">
        <f t="shared" si="5"/>
        <v>1.7429025743603308</v>
      </c>
      <c r="G8">
        <v>329.3</v>
      </c>
      <c r="H8">
        <v>2805.69</v>
      </c>
      <c r="I8">
        <f t="shared" si="0"/>
        <v>102.97000000000025</v>
      </c>
      <c r="J8" s="3">
        <f t="shared" si="1"/>
        <v>0.30138020900367374</v>
      </c>
      <c r="K8" s="3">
        <f t="shared" si="2"/>
        <v>0.32654053508348563</v>
      </c>
      <c r="L8" s="3">
        <v>0.21049999999999999</v>
      </c>
      <c r="M8" s="5">
        <f t="shared" si="3"/>
        <v>43.1734959637405</v>
      </c>
      <c r="N8" s="5">
        <f t="shared" si="6"/>
        <v>55.12614493277227</v>
      </c>
      <c r="O8" s="5"/>
    </row>
    <row r="9" spans="1:19">
      <c r="A9" s="2" t="s">
        <v>7</v>
      </c>
      <c r="B9" s="1">
        <v>5.99</v>
      </c>
      <c r="C9" s="1">
        <v>11.19</v>
      </c>
      <c r="D9" s="4">
        <f t="shared" si="4"/>
        <v>315.33604234976286</v>
      </c>
      <c r="E9">
        <v>525.9</v>
      </c>
      <c r="F9">
        <f t="shared" si="5"/>
        <v>1.6677446576712116</v>
      </c>
      <c r="G9">
        <v>316.39999999999998</v>
      </c>
      <c r="H9">
        <v>2793.06</v>
      </c>
      <c r="I9">
        <f t="shared" si="0"/>
        <v>114.03999999999996</v>
      </c>
      <c r="J9" s="3">
        <f t="shared" si="1"/>
        <v>0.33562938622909516</v>
      </c>
      <c r="K9" s="3">
        <f t="shared" si="2"/>
        <v>0.36164594173954162</v>
      </c>
      <c r="L9" s="3">
        <v>0.21049999999999999</v>
      </c>
      <c r="M9" s="5">
        <f t="shared" si="3"/>
        <v>59.44388894493833</v>
      </c>
      <c r="N9" s="5">
        <f t="shared" si="6"/>
        <v>71.80329773849958</v>
      </c>
      <c r="O9" s="5"/>
    </row>
    <row r="10" spans="1:19">
      <c r="A10" s="2"/>
      <c r="B10" s="2"/>
      <c r="C10" s="2"/>
      <c r="D10" s="2"/>
    </row>
    <row r="11" spans="1:19">
      <c r="A11" s="2"/>
      <c r="B11" s="2"/>
      <c r="C11" s="2"/>
      <c r="D11" s="2"/>
    </row>
    <row r="12" spans="1:19">
      <c r="A12" s="2"/>
      <c r="B12" s="2"/>
      <c r="C12" s="2"/>
      <c r="D12" s="2"/>
      <c r="H12" s="3">
        <f>AVERAGE(J4:J9)</f>
        <v>0.31367864070329715</v>
      </c>
    </row>
    <row r="13" spans="1:19">
      <c r="A13" s="2"/>
      <c r="B13" s="2"/>
      <c r="C13" s="2"/>
      <c r="D13" s="2"/>
    </row>
    <row r="14" spans="1:19">
      <c r="A14" s="2"/>
      <c r="B14" s="2"/>
      <c r="C14" s="2"/>
      <c r="D14" s="2"/>
    </row>
    <row r="17" spans="8:14">
      <c r="H17" s="4">
        <v>1937.8747663551403</v>
      </c>
      <c r="K17">
        <f>($H$17-F4*1000)/$H$17*100</f>
        <v>8.4574800903443457</v>
      </c>
      <c r="M17">
        <f>M4/K17</f>
        <v>5.4824189313648501</v>
      </c>
      <c r="N17">
        <f>N4/K17</f>
        <v>5.3735788950719154</v>
      </c>
    </row>
    <row r="18" spans="8:14">
      <c r="K18">
        <f>($H$17-F5*1000)/$H$17*100</f>
        <v>9.8181296948033534</v>
      </c>
      <c r="M18">
        <f>M5/K18</f>
        <v>4.6442329540653402</v>
      </c>
      <c r="N18">
        <f t="shared" ref="N18:N22" si="7">N5/K18</f>
        <v>5.4093696335884802</v>
      </c>
    </row>
    <row r="19" spans="8:14">
      <c r="K19">
        <f>($H$17-F6*1000)/$H$17*100</f>
        <v>10.46110180347279</v>
      </c>
      <c r="M19">
        <f>M6/K19</f>
        <v>4.5479900479298001</v>
      </c>
      <c r="N19">
        <f t="shared" si="7"/>
        <v>6.172653350247356</v>
      </c>
    </row>
    <row r="20" spans="8:14">
      <c r="K20">
        <f>($H$17-F7*1000)/$H$17*100</f>
        <v>12.490306546238934</v>
      </c>
      <c r="M20">
        <f>M7/K20</f>
        <v>4.1581353957996212</v>
      </c>
      <c r="N20">
        <f t="shared" si="7"/>
        <v>5.5522295668356181</v>
      </c>
    </row>
    <row r="21" spans="8:14">
      <c r="K21">
        <f>($H$17-F8*1000)/$H$17*100</f>
        <v>10.061134774024831</v>
      </c>
      <c r="M21">
        <f>M8/K21</f>
        <v>4.2911159559459398</v>
      </c>
      <c r="N21">
        <f t="shared" si="7"/>
        <v>5.4791180290212678</v>
      </c>
    </row>
    <row r="22" spans="8:14">
      <c r="K22">
        <f>($H$17-F9*1000)/$H$17*100</f>
        <v>13.939502870559794</v>
      </c>
      <c r="M22">
        <f>M9/K22</f>
        <v>4.2644195777227978</v>
      </c>
      <c r="N22">
        <f t="shared" si="7"/>
        <v>5.151065888450586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P26" sqref="P26"/>
    </sheetView>
  </sheetViews>
  <sheetFormatPr defaultRowHeight="15"/>
  <cols>
    <col min="5" max="5" width="10" customWidth="1"/>
    <col min="9" max="10" width="10" customWidth="1"/>
    <col min="11" max="12" width="18.5703125" customWidth="1"/>
  </cols>
  <sheetData>
    <row r="1" spans="1:15" ht="18.75">
      <c r="A1" s="6" t="s">
        <v>39</v>
      </c>
      <c r="B1" s="6"/>
    </row>
    <row r="3" spans="1:15" ht="30">
      <c r="A3" s="7" t="s">
        <v>26</v>
      </c>
      <c r="B3" s="8" t="s">
        <v>42</v>
      </c>
      <c r="C3" s="8" t="s">
        <v>27</v>
      </c>
      <c r="D3" s="8" t="s">
        <v>30</v>
      </c>
      <c r="E3" s="8" t="s">
        <v>46</v>
      </c>
      <c r="F3" s="8" t="s">
        <v>31</v>
      </c>
      <c r="G3" s="8" t="s">
        <v>34</v>
      </c>
      <c r="H3" s="8" t="s">
        <v>32</v>
      </c>
      <c r="I3" s="8" t="s">
        <v>40</v>
      </c>
      <c r="J3" s="8" t="s">
        <v>41</v>
      </c>
      <c r="K3" s="8" t="s">
        <v>44</v>
      </c>
      <c r="L3" s="8" t="s">
        <v>45</v>
      </c>
    </row>
    <row r="4" spans="1:15" ht="17.25">
      <c r="A4" s="9" t="s">
        <v>28</v>
      </c>
      <c r="B4" s="10" t="s">
        <v>29</v>
      </c>
      <c r="C4" s="10" t="s">
        <v>29</v>
      </c>
      <c r="D4" s="10" t="s">
        <v>29</v>
      </c>
      <c r="E4" s="10" t="s">
        <v>29</v>
      </c>
      <c r="F4" s="10" t="s">
        <v>28</v>
      </c>
      <c r="G4" s="10" t="s">
        <v>28</v>
      </c>
      <c r="H4" s="10" t="s">
        <v>28</v>
      </c>
      <c r="I4" s="10" t="s">
        <v>38</v>
      </c>
      <c r="J4" s="10" t="s">
        <v>38</v>
      </c>
      <c r="K4" s="10" t="s">
        <v>28</v>
      </c>
      <c r="L4" s="10" t="s">
        <v>28</v>
      </c>
    </row>
    <row r="5" spans="1:15">
      <c r="A5" s="2" t="s">
        <v>2</v>
      </c>
      <c r="B5" s="14" t="s">
        <v>43</v>
      </c>
      <c r="C5" s="11">
        <v>1803.2598080911982</v>
      </c>
      <c r="D5" s="12">
        <v>1774</v>
      </c>
      <c r="E5" s="14">
        <f>B5-D5</f>
        <v>160</v>
      </c>
      <c r="F5" s="13">
        <v>0.21049999999999999</v>
      </c>
      <c r="G5" s="13">
        <v>0.30616580137242194</v>
      </c>
      <c r="H5" s="13">
        <v>0.30810348005857952</v>
      </c>
      <c r="I5" s="15">
        <v>45.446936518965295</v>
      </c>
      <c r="J5" s="15">
        <v>46.367448958945147</v>
      </c>
      <c r="K5" s="16">
        <f>I5/((B5-D5)/B5*100)</f>
        <v>5.4933984517299299</v>
      </c>
      <c r="L5" s="16">
        <f>J5/((B5-D5)/B5*100)</f>
        <v>5.6046653929124943</v>
      </c>
      <c r="O5">
        <v>1</v>
      </c>
    </row>
    <row r="6" spans="1:15">
      <c r="A6" s="2" t="s">
        <v>3</v>
      </c>
      <c r="B6" s="14" t="s">
        <v>43</v>
      </c>
      <c r="C6" s="11">
        <v>1778.6858587272043</v>
      </c>
      <c r="D6" s="12">
        <v>1748</v>
      </c>
      <c r="E6" s="14">
        <f t="shared" ref="E6:E10" si="0">B6-D6</f>
        <v>186</v>
      </c>
      <c r="F6" s="13">
        <v>0.21049999999999999</v>
      </c>
      <c r="G6" s="13">
        <v>0.32229632398552394</v>
      </c>
      <c r="H6" s="13">
        <v>0.30648311950675522</v>
      </c>
      <c r="I6" s="15">
        <v>53.109892629702593</v>
      </c>
      <c r="J6" s="15">
        <v>45.597681475893218</v>
      </c>
      <c r="K6" s="16">
        <f t="shared" ref="K6:K10" si="1">I6/((B6-D6)/B6*100)</f>
        <v>5.5222866852604735</v>
      </c>
      <c r="L6" s="16">
        <f t="shared" ref="L6:L10" si="2">J6/((B6-D6)/B6*100)</f>
        <v>4.7411782781923373</v>
      </c>
      <c r="O6">
        <v>2</v>
      </c>
    </row>
    <row r="7" spans="1:15">
      <c r="A7" s="2" t="s">
        <v>4</v>
      </c>
      <c r="B7" s="14" t="s">
        <v>43</v>
      </c>
      <c r="C7" s="11">
        <v>1766.691431061445</v>
      </c>
      <c r="D7" s="12">
        <v>1735</v>
      </c>
      <c r="E7" s="14">
        <f t="shared" si="0"/>
        <v>199</v>
      </c>
      <c r="F7" s="13">
        <v>0.21049999999999999</v>
      </c>
      <c r="G7" s="13">
        <v>0.34642564947389087</v>
      </c>
      <c r="H7" s="13">
        <v>0.31064955740886979</v>
      </c>
      <c r="I7" s="15">
        <v>64.572755094484975</v>
      </c>
      <c r="J7" s="15">
        <v>47.57698689257473</v>
      </c>
      <c r="K7" s="16">
        <f t="shared" si="1"/>
        <v>6.2755632338057259</v>
      </c>
      <c r="L7" s="16">
        <f t="shared" si="2"/>
        <v>4.6238137010170615</v>
      </c>
      <c r="O7">
        <v>3</v>
      </c>
    </row>
    <row r="8" spans="1:15">
      <c r="A8" s="2" t="s">
        <v>5</v>
      </c>
      <c r="B8" s="14" t="s">
        <v>43</v>
      </c>
      <c r="C8" s="11">
        <v>1733.0825020600432</v>
      </c>
      <c r="D8" s="12">
        <v>1696</v>
      </c>
      <c r="E8" s="14">
        <f t="shared" si="0"/>
        <v>238</v>
      </c>
      <c r="F8" s="13">
        <v>0.21049999999999999</v>
      </c>
      <c r="G8" s="13">
        <v>0.35647974878674771</v>
      </c>
      <c r="H8" s="13">
        <v>0.31982609201280954</v>
      </c>
      <c r="I8" s="15">
        <v>69.349049304868274</v>
      </c>
      <c r="J8" s="15">
        <v>51.936385754303828</v>
      </c>
      <c r="K8" s="16">
        <f t="shared" si="1"/>
        <v>5.6353387124208085</v>
      </c>
      <c r="L8" s="16">
        <f t="shared" si="2"/>
        <v>4.2203768928077139</v>
      </c>
      <c r="O8">
        <v>4</v>
      </c>
    </row>
    <row r="9" spans="1:15">
      <c r="A9" s="2" t="s">
        <v>6</v>
      </c>
      <c r="B9" s="14" t="s">
        <v>43</v>
      </c>
      <c r="C9" s="11">
        <v>1773.1274654186818</v>
      </c>
      <c r="D9" s="12">
        <v>1743</v>
      </c>
      <c r="E9" s="14">
        <f t="shared" si="0"/>
        <v>191</v>
      </c>
      <c r="F9" s="13">
        <v>0.21049999999999999</v>
      </c>
      <c r="G9" s="13">
        <v>0.32654053508348563</v>
      </c>
      <c r="H9" s="13">
        <v>0.30138020900367374</v>
      </c>
      <c r="I9" s="15">
        <v>55.12614493277227</v>
      </c>
      <c r="J9" s="15">
        <v>43.1734959637405</v>
      </c>
      <c r="K9" s="16">
        <f t="shared" si="1"/>
        <v>5.5818829476430141</v>
      </c>
      <c r="L9" s="16">
        <f t="shared" si="2"/>
        <v>4.3715990153860798</v>
      </c>
      <c r="O9">
        <v>5</v>
      </c>
    </row>
    <row r="10" spans="1:15">
      <c r="A10" s="2" t="s">
        <v>7</v>
      </c>
      <c r="B10" s="14" t="s">
        <v>43</v>
      </c>
      <c r="C10" s="11">
        <v>1711.4000449924581</v>
      </c>
      <c r="D10" s="12">
        <v>1668</v>
      </c>
      <c r="E10" s="14">
        <f t="shared" si="0"/>
        <v>266</v>
      </c>
      <c r="F10" s="13">
        <v>0.21049999999999999</v>
      </c>
      <c r="G10" s="13">
        <v>0.36164594173954162</v>
      </c>
      <c r="H10" s="13">
        <v>0.33562938622909516</v>
      </c>
      <c r="I10" s="15">
        <v>71.80329773849958</v>
      </c>
      <c r="J10" s="15">
        <v>59.44388894493833</v>
      </c>
      <c r="K10" s="16">
        <f t="shared" si="1"/>
        <v>5.220585632566098</v>
      </c>
      <c r="L10" s="16">
        <f t="shared" si="2"/>
        <v>4.3219729781770955</v>
      </c>
      <c r="O10">
        <v>6</v>
      </c>
    </row>
    <row r="14" spans="1:15">
      <c r="A14" t="s">
        <v>35</v>
      </c>
      <c r="B14" t="s">
        <v>33</v>
      </c>
    </row>
    <row r="15" spans="1:15">
      <c r="A15" t="s">
        <v>36</v>
      </c>
      <c r="B15" t="s">
        <v>37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ignoredErrors>
    <ignoredError sqref="B5 B6:B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Sheet1</vt:lpstr>
      <vt:lpstr>Print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Jesper Nørgaard</cp:lastModifiedBy>
  <cp:lastPrinted>2011-01-06T18:09:51Z</cp:lastPrinted>
  <dcterms:created xsi:type="dcterms:W3CDTF">2011-01-06T08:11:22Z</dcterms:created>
  <dcterms:modified xsi:type="dcterms:W3CDTF">2011-01-06T18:16:54Z</dcterms:modified>
</cp:coreProperties>
</file>